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32" windowWidth="15480" windowHeight="7980"/>
  </bookViews>
  <sheets>
    <sheet name="услуги" sheetId="2" r:id="rId1"/>
  </sheets>
  <externalReferences>
    <externalReference r:id="rId2"/>
    <externalReference r:id="rId3"/>
  </externalReferences>
  <definedNames>
    <definedName name="_xlnm.Print_Titles" localSheetId="0">услуги!$17:$18</definedName>
  </definedNames>
  <calcPr calcId="152511"/>
</workbook>
</file>

<file path=xl/calcChain.xml><?xml version="1.0" encoding="utf-8"?>
<calcChain xmlns="http://schemas.openxmlformats.org/spreadsheetml/2006/main">
  <c r="I38" i="2" l="1"/>
  <c r="J26" i="2" l="1"/>
  <c r="K26" i="2"/>
  <c r="J22" i="2"/>
  <c r="K22" i="2"/>
  <c r="K50" i="2"/>
  <c r="J50" i="2"/>
  <c r="K46" i="2"/>
  <c r="J46" i="2"/>
  <c r="K42" i="2"/>
  <c r="J42" i="2"/>
  <c r="K38" i="2"/>
  <c r="J38" i="2"/>
  <c r="K34" i="2"/>
  <c r="J34" i="2"/>
  <c r="K30" i="2"/>
  <c r="J30" i="2"/>
  <c r="H46" i="2"/>
  <c r="H26" i="2"/>
</calcChain>
</file>

<file path=xl/comments1.xml><?xml version="1.0" encoding="utf-8"?>
<comments xmlns="http://schemas.openxmlformats.org/spreadsheetml/2006/main">
  <authors>
    <author>Автор</author>
  </authors>
  <commentList>
    <comment ref="B30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34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38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B42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C50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9269</t>
        </r>
      </text>
    </comment>
  </commentList>
</comments>
</file>

<file path=xl/sharedStrings.xml><?xml version="1.0" encoding="utf-8"?>
<sst xmlns="http://schemas.openxmlformats.org/spreadsheetml/2006/main" count="57" uniqueCount="33">
  <si>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</si>
  <si>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</si>
  <si>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</si>
  <si>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</si>
  <si>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</si>
  <si>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</si>
  <si>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к муниципальной программе</t>
  </si>
  <si>
    <t>утвержденной постановлением</t>
  </si>
  <si>
    <t>Администрации города Норильска</t>
  </si>
  <si>
    <t>2016 год (план)</t>
  </si>
  <si>
    <t>Значение показателя объема услуги, человек</t>
  </si>
  <si>
    <t>ПОДПРОГРАММА 1: "Развитие дошкольного, общего образования и дополнительного образования детей"</t>
  </si>
  <si>
    <t>Расходы местного и краевого бюджетов на оказание муниципальной услуги, тыс. руб.</t>
  </si>
  <si>
    <t>2017 год (план)</t>
  </si>
  <si>
    <t>"Развитие образования" на 2016-2018 годы.,</t>
  </si>
  <si>
    <t>2014 год (факт)</t>
  </si>
  <si>
    <t>2015  год (оценка)</t>
  </si>
  <si>
    <t>2018 год (план)</t>
  </si>
  <si>
    <t xml:space="preserve">Наименование услуги и ее содержание:  Присмотр и уход
</t>
  </si>
  <si>
    <t xml:space="preserve">Наименование услуги:  Реализация основных общеобразовательных программ дошкольного образования
</t>
  </si>
  <si>
    <t>Показатель объема услуги:  число обучающихся</t>
  </si>
  <si>
    <t>МУНИЦИПАЛЬНОЙ ПРОГРАММЕ "РАЗВИТИЕ ОБРАЗОВАНИЯ" НА 2016-2018 годы</t>
  </si>
  <si>
    <t>Наименование услуги:  Присмотр и уход</t>
  </si>
  <si>
    <t>Наименование услуги: Содержание детей</t>
  </si>
  <si>
    <t xml:space="preserve">Наименование услуги:  Реализация дополнительных общеобразовательных общеразвивающих программ
</t>
  </si>
  <si>
    <t xml:space="preserve">Наименование услуги: Реализация основных общеобразовательных программ начального общего образования
</t>
  </si>
  <si>
    <t xml:space="preserve">Наименование услуги:  Реализация основных общеобразовательных программ основного общего образования
</t>
  </si>
  <si>
    <t xml:space="preserve">Наименование услуги:  Реализация основных общеобразовательных программ среднего общего образования
</t>
  </si>
  <si>
    <t>Приложение № 6</t>
  </si>
  <si>
    <t>Приложение № 1</t>
  </si>
  <si>
    <t>к постановлению Администрации города Норильска</t>
  </si>
  <si>
    <t>от 28.12.2016 №650</t>
  </si>
  <si>
    <t>от  от 07.12.2015 №596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</si>
</sst>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87;&#1072;&#1087;&#1082;&#1072;%20&#1086;&#1073;&#1084;&#1077;&#1085;&#1072;\&#1052;&#1055;%20&#1085;&#1072;%202016-2018\&#1050;&#1086;&#1088;&#1088;&#1077;&#1082;&#1090;&#1080;&#1088;&#1086;&#1074;&#1082;&#1072;%20&#1052;&#1055;%20&#1085;&#1072;%2012.12.2016\&#1087;&#1088;&#1080;&#1083;&#1086;&#1078;&#1077;&#1085;&#1080;&#1077;%207%20&#1092;&#1080;&#1085;&#1072;&#1085;&#1089;&#1099;%202016-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87;&#1072;&#1087;&#1082;&#1072;%20&#1086;&#1073;&#1084;&#1077;&#1085;&#1072;\&#1052;&#1055;%20&#1085;&#1072;%202016-2018\&#1050;&#1086;&#1088;&#1088;&#1077;&#1082;&#1090;&#1080;&#1088;&#1086;&#1074;&#1082;&#1072;%20&#1052;&#1055;%20&#1085;&#1072;%2012.12.2016\&#1060;&#1080;&#1085;&#1072;&#1085;&#1089;&#1099;%20&#1055;&#1088;&#1080;&#1083;&#1086;&#1078;&#1077;&#1085;&#1080;&#1077;%2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>
        <row r="21">
          <cell r="G21">
            <v>505489.6</v>
          </cell>
          <cell r="H21">
            <v>1065843.1800000002</v>
          </cell>
        </row>
        <row r="22">
          <cell r="G22">
            <v>336993</v>
          </cell>
          <cell r="H22">
            <v>717404.02</v>
          </cell>
        </row>
        <row r="33">
          <cell r="G33">
            <v>346791.3</v>
          </cell>
          <cell r="H33">
            <v>1147056.73</v>
          </cell>
        </row>
        <row r="34">
          <cell r="G34">
            <v>416718.9</v>
          </cell>
          <cell r="H34">
            <v>1382470.72</v>
          </cell>
        </row>
        <row r="35">
          <cell r="G35">
            <v>103726.6</v>
          </cell>
          <cell r="H35">
            <v>341640.71</v>
          </cell>
        </row>
        <row r="36">
          <cell r="H36">
            <v>132525.88</v>
          </cell>
        </row>
        <row r="37">
          <cell r="G37">
            <v>23042.5</v>
          </cell>
          <cell r="H37">
            <v>51676.960000000006</v>
          </cell>
        </row>
        <row r="44">
          <cell r="G44">
            <v>425772.3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 refreshError="1">
        <row r="22">
          <cell r="G22">
            <v>1322638.6000000001</v>
          </cell>
        </row>
        <row r="23">
          <cell r="G23">
            <v>55707.3</v>
          </cell>
        </row>
        <row r="44">
          <cell r="G44">
            <v>16033.2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G34" sqref="G34:K34"/>
    </sheetView>
  </sheetViews>
  <sheetFormatPr defaultColWidth="9.109375" defaultRowHeight="17.399999999999999" x14ac:dyDescent="0.35"/>
  <cols>
    <col min="1" max="1" width="64.5546875" style="4" customWidth="1"/>
    <col min="2" max="6" width="13.5546875" style="4" customWidth="1"/>
    <col min="7" max="7" width="15.5546875" style="4" customWidth="1"/>
    <col min="8" max="8" width="13.5546875" style="4" customWidth="1"/>
    <col min="9" max="9" width="13.5546875" style="7" customWidth="1"/>
    <col min="10" max="10" width="13.5546875" style="4" customWidth="1"/>
    <col min="11" max="11" width="16" style="4" customWidth="1"/>
    <col min="12" max="12" width="9.109375" style="4"/>
    <col min="13" max="13" width="10.109375" style="4" bestFit="1" customWidth="1"/>
    <col min="14" max="16384" width="9.109375" style="4"/>
  </cols>
  <sheetData>
    <row r="1" spans="1:11" x14ac:dyDescent="0.35">
      <c r="H1" s="5" t="s">
        <v>29</v>
      </c>
    </row>
    <row r="2" spans="1:11" x14ac:dyDescent="0.35">
      <c r="H2" s="6" t="s">
        <v>30</v>
      </c>
    </row>
    <row r="3" spans="1:11" x14ac:dyDescent="0.35">
      <c r="H3" s="6" t="s">
        <v>31</v>
      </c>
    </row>
    <row r="5" spans="1:11" x14ac:dyDescent="0.35">
      <c r="H5" s="5" t="s">
        <v>28</v>
      </c>
    </row>
    <row r="6" spans="1:11" x14ac:dyDescent="0.35">
      <c r="A6" s="1"/>
      <c r="H6" s="6" t="s">
        <v>6</v>
      </c>
      <c r="J6" s="1"/>
      <c r="K6" s="6"/>
    </row>
    <row r="7" spans="1:11" x14ac:dyDescent="0.35">
      <c r="A7" s="1"/>
      <c r="H7" s="6" t="s">
        <v>14</v>
      </c>
      <c r="J7" s="6"/>
      <c r="K7" s="6"/>
    </row>
    <row r="8" spans="1:11" x14ac:dyDescent="0.35">
      <c r="A8" s="1"/>
      <c r="H8" s="6" t="s">
        <v>7</v>
      </c>
      <c r="J8" s="6"/>
      <c r="K8" s="6"/>
    </row>
    <row r="9" spans="1:11" x14ac:dyDescent="0.35">
      <c r="A9" s="1"/>
      <c r="H9" s="6" t="s">
        <v>8</v>
      </c>
      <c r="J9" s="6"/>
      <c r="K9" s="6"/>
    </row>
    <row r="10" spans="1:11" x14ac:dyDescent="0.35">
      <c r="A10" s="1"/>
      <c r="H10" s="6" t="s">
        <v>32</v>
      </c>
      <c r="J10" s="6"/>
      <c r="K10" s="6"/>
    </row>
    <row r="11" spans="1:11" ht="17.25" x14ac:dyDescent="0.3">
      <c r="A11" s="1"/>
      <c r="I11" s="11"/>
      <c r="J11" s="6"/>
      <c r="K11" s="6"/>
    </row>
    <row r="12" spans="1:11" ht="17.25" x14ac:dyDescent="0.3">
      <c r="A12" s="1"/>
      <c r="I12" s="11"/>
      <c r="J12" s="6"/>
      <c r="K12" s="6"/>
    </row>
    <row r="13" spans="1:11" x14ac:dyDescent="0.35">
      <c r="A13" s="18" t="s">
        <v>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35">
      <c r="A14" s="18" t="s">
        <v>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35">
      <c r="A15" s="18" t="s">
        <v>21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7.25" x14ac:dyDescent="0.3">
      <c r="A16" s="3"/>
    </row>
    <row r="17" spans="1:11" ht="69" customHeight="1" x14ac:dyDescent="0.35">
      <c r="A17" s="19" t="s">
        <v>0</v>
      </c>
      <c r="B17" s="19" t="s">
        <v>10</v>
      </c>
      <c r="C17" s="19"/>
      <c r="D17" s="19"/>
      <c r="E17" s="19"/>
      <c r="F17" s="19"/>
      <c r="G17" s="19" t="s">
        <v>12</v>
      </c>
      <c r="H17" s="19"/>
      <c r="I17" s="19"/>
      <c r="J17" s="19"/>
      <c r="K17" s="19"/>
    </row>
    <row r="18" spans="1:11" ht="33.6" x14ac:dyDescent="0.35">
      <c r="A18" s="19"/>
      <c r="B18" s="10" t="s">
        <v>15</v>
      </c>
      <c r="C18" s="10" t="s">
        <v>16</v>
      </c>
      <c r="D18" s="10" t="s">
        <v>9</v>
      </c>
      <c r="E18" s="10" t="s">
        <v>13</v>
      </c>
      <c r="F18" s="10" t="s">
        <v>17</v>
      </c>
      <c r="G18" s="10" t="s">
        <v>15</v>
      </c>
      <c r="H18" s="10" t="s">
        <v>16</v>
      </c>
      <c r="I18" s="12" t="s">
        <v>9</v>
      </c>
      <c r="J18" s="10" t="s">
        <v>13</v>
      </c>
      <c r="K18" s="10" t="s">
        <v>17</v>
      </c>
    </row>
    <row r="19" spans="1:11" s="7" customFormat="1" ht="33" customHeight="1" x14ac:dyDescent="0.35">
      <c r="A19" s="13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1" s="7" customFormat="1" x14ac:dyDescent="0.35">
      <c r="A20" s="13" t="s">
        <v>20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</row>
    <row r="21" spans="1:11" x14ac:dyDescent="0.35">
      <c r="A21" s="13" t="s">
        <v>11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33.6" x14ac:dyDescent="0.35">
      <c r="A22" s="20" t="s">
        <v>3</v>
      </c>
      <c r="B22" s="21">
        <v>11288</v>
      </c>
      <c r="C22" s="21">
        <v>11656</v>
      </c>
      <c r="D22" s="21">
        <v>12176</v>
      </c>
      <c r="E22" s="21">
        <v>12176</v>
      </c>
      <c r="F22" s="21">
        <v>12176</v>
      </c>
      <c r="G22" s="22">
        <v>2637057.0799500002</v>
      </c>
      <c r="H22" s="22">
        <v>2645708.7000000002</v>
      </c>
      <c r="I22" s="22">
        <v>1518543.7</v>
      </c>
      <c r="J22" s="22">
        <f>'[1]прил.7 '!$G$21+'[1]прил.7 '!$H$21</f>
        <v>1571332.7800000003</v>
      </c>
      <c r="K22" s="22">
        <f>'[1]прил.7 '!$G$21+'[1]прил.7 '!$H$21</f>
        <v>1571332.7800000003</v>
      </c>
    </row>
    <row r="23" spans="1:11" ht="26.25" customHeight="1" x14ac:dyDescent="0.35">
      <c r="A23" s="23" t="s">
        <v>22</v>
      </c>
      <c r="B23" s="24"/>
      <c r="C23" s="24"/>
      <c r="D23" s="24"/>
      <c r="E23" s="24"/>
      <c r="F23" s="24"/>
      <c r="G23" s="24"/>
      <c r="H23" s="24"/>
      <c r="I23" s="24"/>
      <c r="J23" s="24"/>
      <c r="K23" s="25"/>
    </row>
    <row r="24" spans="1:11" x14ac:dyDescent="0.35">
      <c r="A24" s="23" t="s">
        <v>20</v>
      </c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11" x14ac:dyDescent="0.35">
      <c r="A25" s="23" t="s">
        <v>11</v>
      </c>
      <c r="B25" s="26"/>
      <c r="C25" s="26"/>
      <c r="D25" s="26"/>
      <c r="E25" s="26"/>
      <c r="F25" s="26"/>
      <c r="G25" s="26"/>
      <c r="H25" s="26"/>
      <c r="I25" s="26"/>
      <c r="J25" s="26"/>
      <c r="K25" s="27"/>
    </row>
    <row r="26" spans="1:11" ht="33.75" customHeight="1" x14ac:dyDescent="0.35">
      <c r="A26" s="20" t="s">
        <v>3</v>
      </c>
      <c r="B26" s="21"/>
      <c r="C26" s="21">
        <v>11656</v>
      </c>
      <c r="D26" s="21">
        <v>12176</v>
      </c>
      <c r="E26" s="21">
        <v>12176</v>
      </c>
      <c r="F26" s="21">
        <v>12176</v>
      </c>
      <c r="G26" s="22"/>
      <c r="H26" s="22">
        <f>'[2]прил.7 '!$G$23</f>
        <v>55707.3</v>
      </c>
      <c r="I26" s="22">
        <v>1312106.5</v>
      </c>
      <c r="J26" s="22">
        <f>'[1]прил.7 '!$G$22+'[1]прил.7 '!$H$22-6842</f>
        <v>1047555.02</v>
      </c>
      <c r="K26" s="22">
        <f>'[1]прил.7 '!$G$22+'[1]прил.7 '!$H$22-6842</f>
        <v>1047555.02</v>
      </c>
    </row>
    <row r="27" spans="1:11" ht="37.5" customHeight="1" x14ac:dyDescent="0.35">
      <c r="A27" s="23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5"/>
    </row>
    <row r="28" spans="1:11" x14ac:dyDescent="0.35">
      <c r="A28" s="23" t="s">
        <v>20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11" x14ac:dyDescent="0.35">
      <c r="A29" s="23" t="s">
        <v>11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</row>
    <row r="30" spans="1:11" ht="33.6" x14ac:dyDescent="0.35">
      <c r="A30" s="28" t="s">
        <v>4</v>
      </c>
      <c r="B30" s="21"/>
      <c r="C30" s="21"/>
      <c r="D30" s="21">
        <v>9461</v>
      </c>
      <c r="E30" s="21">
        <v>9570</v>
      </c>
      <c r="F30" s="21">
        <v>9600</v>
      </c>
      <c r="G30" s="22"/>
      <c r="H30" s="22"/>
      <c r="I30" s="22">
        <v>1396744.3</v>
      </c>
      <c r="J30" s="22">
        <f>'[1]прил.7 '!$G$33+'[1]прил.7 '!$H$33</f>
        <v>1493848.03</v>
      </c>
      <c r="K30" s="22">
        <f>'[1]прил.7 '!$G$33+'[1]прил.7 '!$H$33</f>
        <v>1493848.03</v>
      </c>
    </row>
    <row r="31" spans="1:11" ht="36" customHeight="1" x14ac:dyDescent="0.35">
      <c r="A31" s="13" t="s">
        <v>26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</row>
    <row r="32" spans="1:11" x14ac:dyDescent="0.35">
      <c r="A32" s="13" t="s">
        <v>20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3" x14ac:dyDescent="0.35">
      <c r="A33" s="13" t="s">
        <v>11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</row>
    <row r="34" spans="1:13" ht="33.6" x14ac:dyDescent="0.35">
      <c r="A34" s="9" t="s">
        <v>4</v>
      </c>
      <c r="B34" s="2"/>
      <c r="C34" s="2"/>
      <c r="D34" s="2">
        <v>11010</v>
      </c>
      <c r="E34" s="2">
        <v>11145</v>
      </c>
      <c r="F34" s="2">
        <v>11150</v>
      </c>
      <c r="G34" s="22"/>
      <c r="H34" s="22"/>
      <c r="I34" s="22">
        <v>1729532.2</v>
      </c>
      <c r="J34" s="22">
        <f>'[1]прил.7 '!$G$34+'[1]прил.7 '!$H$34</f>
        <v>1799189.62</v>
      </c>
      <c r="K34" s="22">
        <f>'[1]прил.7 '!$G$34+'[1]прил.7 '!$H$34</f>
        <v>1799189.62</v>
      </c>
    </row>
    <row r="35" spans="1:13" ht="29.25" customHeight="1" x14ac:dyDescent="0.35">
      <c r="A35" s="13" t="s">
        <v>27</v>
      </c>
      <c r="B35" s="14"/>
      <c r="C35" s="14"/>
      <c r="D35" s="14"/>
      <c r="E35" s="14"/>
      <c r="F35" s="14"/>
      <c r="G35" s="14"/>
      <c r="H35" s="14"/>
      <c r="I35" s="14"/>
      <c r="J35" s="14"/>
      <c r="K35" s="15"/>
    </row>
    <row r="36" spans="1:13" x14ac:dyDescent="0.35">
      <c r="A36" s="13" t="s">
        <v>20</v>
      </c>
      <c r="B36" s="16"/>
      <c r="C36" s="16"/>
      <c r="D36" s="16"/>
      <c r="E36" s="16"/>
      <c r="F36" s="16"/>
      <c r="G36" s="16"/>
      <c r="H36" s="16"/>
      <c r="I36" s="16"/>
      <c r="J36" s="16"/>
      <c r="K36" s="17"/>
    </row>
    <row r="37" spans="1:13" x14ac:dyDescent="0.35">
      <c r="A37" s="13" t="s">
        <v>11</v>
      </c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3" ht="33.6" x14ac:dyDescent="0.35">
      <c r="A38" s="28" t="s">
        <v>4</v>
      </c>
      <c r="B38" s="21"/>
      <c r="C38" s="21"/>
      <c r="D38" s="21">
        <v>2672</v>
      </c>
      <c r="E38" s="21">
        <v>2725</v>
      </c>
      <c r="F38" s="21">
        <v>2750</v>
      </c>
      <c r="G38" s="22"/>
      <c r="H38" s="22"/>
      <c r="I38" s="22">
        <f>479531.8-32166.3</f>
        <v>447365.5</v>
      </c>
      <c r="J38" s="22">
        <f>'[1]прил.7 '!$G$35+'[1]прил.7 '!$H$35</f>
        <v>445367.31000000006</v>
      </c>
      <c r="K38" s="22">
        <f>'[1]прил.7 '!$G$35+'[1]прил.7 '!$H$35</f>
        <v>445367.31000000006</v>
      </c>
    </row>
    <row r="39" spans="1:13" ht="30.75" customHeight="1" x14ac:dyDescent="0.35">
      <c r="A39" s="23" t="s">
        <v>18</v>
      </c>
      <c r="B39" s="24"/>
      <c r="C39" s="24"/>
      <c r="D39" s="24"/>
      <c r="E39" s="24"/>
      <c r="F39" s="24"/>
      <c r="G39" s="24"/>
      <c r="H39" s="24"/>
      <c r="I39" s="24"/>
      <c r="J39" s="24"/>
      <c r="K39" s="25"/>
    </row>
    <row r="40" spans="1:13" x14ac:dyDescent="0.35">
      <c r="A40" s="23" t="s">
        <v>20</v>
      </c>
      <c r="B40" s="26"/>
      <c r="C40" s="26"/>
      <c r="D40" s="26"/>
      <c r="E40" s="26"/>
      <c r="F40" s="26"/>
      <c r="G40" s="26"/>
      <c r="H40" s="26"/>
      <c r="I40" s="26"/>
      <c r="J40" s="26"/>
      <c r="K40" s="27"/>
    </row>
    <row r="41" spans="1:13" x14ac:dyDescent="0.35">
      <c r="A41" s="23" t="s">
        <v>11</v>
      </c>
      <c r="B41" s="26"/>
      <c r="C41" s="26"/>
      <c r="D41" s="26"/>
      <c r="E41" s="26"/>
      <c r="F41" s="26"/>
      <c r="G41" s="26"/>
      <c r="H41" s="26"/>
      <c r="I41" s="26"/>
      <c r="J41" s="26"/>
      <c r="K41" s="27"/>
    </row>
    <row r="42" spans="1:13" ht="33.6" x14ac:dyDescent="0.35">
      <c r="A42" s="28" t="s">
        <v>4</v>
      </c>
      <c r="B42" s="21"/>
      <c r="C42" s="21"/>
      <c r="D42" s="21">
        <v>4839</v>
      </c>
      <c r="E42" s="21">
        <v>4839</v>
      </c>
      <c r="F42" s="21">
        <v>4839</v>
      </c>
      <c r="G42" s="22"/>
      <c r="H42" s="22"/>
      <c r="I42" s="22">
        <v>126590.6</v>
      </c>
      <c r="J42" s="22">
        <f>'[1]прил.7 '!$H$36</f>
        <v>132525.88</v>
      </c>
      <c r="K42" s="22">
        <f>'[1]прил.7 '!$H$36</f>
        <v>132525.88</v>
      </c>
    </row>
    <row r="43" spans="1:13" ht="26.25" customHeight="1" x14ac:dyDescent="0.35">
      <c r="A43" s="23" t="s">
        <v>23</v>
      </c>
      <c r="B43" s="24"/>
      <c r="C43" s="24"/>
      <c r="D43" s="24"/>
      <c r="E43" s="24"/>
      <c r="F43" s="24"/>
      <c r="G43" s="24"/>
      <c r="H43" s="24"/>
      <c r="I43" s="24"/>
      <c r="J43" s="24"/>
      <c r="K43" s="25"/>
    </row>
    <row r="44" spans="1:13" x14ac:dyDescent="0.35">
      <c r="A44" s="23" t="s">
        <v>20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3" x14ac:dyDescent="0.35">
      <c r="A45" s="23" t="s">
        <v>11</v>
      </c>
      <c r="B45" s="26"/>
      <c r="C45" s="26"/>
      <c r="D45" s="26"/>
      <c r="E45" s="26"/>
      <c r="F45" s="26"/>
      <c r="G45" s="26"/>
      <c r="H45" s="26"/>
      <c r="I45" s="26"/>
      <c r="J45" s="26"/>
      <c r="K45" s="27"/>
    </row>
    <row r="46" spans="1:13" ht="33.6" x14ac:dyDescent="0.35">
      <c r="A46" s="28" t="s">
        <v>4</v>
      </c>
      <c r="B46" s="21"/>
      <c r="C46" s="21">
        <v>144</v>
      </c>
      <c r="D46" s="21">
        <v>141</v>
      </c>
      <c r="E46" s="21">
        <v>141</v>
      </c>
      <c r="F46" s="21">
        <v>141</v>
      </c>
      <c r="G46" s="22"/>
      <c r="H46" s="22">
        <f>'[2]прил.7 '!$G$44</f>
        <v>16033.2</v>
      </c>
      <c r="I46" s="22">
        <v>59362.2</v>
      </c>
      <c r="J46" s="22">
        <f>'[1]прил.7 '!$G$37+'[1]прил.7 '!$H$37-15357.3</f>
        <v>59362.16</v>
      </c>
      <c r="K46" s="22">
        <f>'[1]прил.7 '!$G$37+'[1]прил.7 '!$H$37-15357.3</f>
        <v>59362.16</v>
      </c>
      <c r="M46" s="8"/>
    </row>
    <row r="47" spans="1:13" ht="35.25" customHeight="1" x14ac:dyDescent="0.35">
      <c r="A47" s="23" t="s">
        <v>24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3" x14ac:dyDescent="0.35">
      <c r="A48" s="23" t="s">
        <v>20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</row>
    <row r="49" spans="1:11" x14ac:dyDescent="0.35">
      <c r="A49" s="23" t="s">
        <v>11</v>
      </c>
      <c r="B49" s="26"/>
      <c r="C49" s="26"/>
      <c r="D49" s="26"/>
      <c r="E49" s="26"/>
      <c r="F49" s="26"/>
      <c r="G49" s="26"/>
      <c r="H49" s="26"/>
      <c r="I49" s="26"/>
      <c r="J49" s="26"/>
      <c r="K49" s="27"/>
    </row>
    <row r="50" spans="1:11" ht="33.6" x14ac:dyDescent="0.35">
      <c r="A50" s="28" t="s">
        <v>5</v>
      </c>
      <c r="B50" s="21">
        <v>9265</v>
      </c>
      <c r="C50" s="21">
        <v>9265</v>
      </c>
      <c r="D50" s="21">
        <v>9265</v>
      </c>
      <c r="E50" s="21">
        <v>9265</v>
      </c>
      <c r="F50" s="21">
        <v>9265</v>
      </c>
      <c r="G50" s="22">
        <v>443840.69219999999</v>
      </c>
      <c r="H50" s="22">
        <v>471501.89999999997</v>
      </c>
      <c r="I50" s="22">
        <v>406426.2</v>
      </c>
      <c r="J50" s="22">
        <f>'[1]прил.7 '!$G$44</f>
        <v>425772.3</v>
      </c>
      <c r="K50" s="22">
        <f>'[1]прил.7 '!$G$44</f>
        <v>425772.3</v>
      </c>
    </row>
    <row r="51" spans="1:11" x14ac:dyDescent="0.35">
      <c r="H51" s="8"/>
    </row>
  </sheetData>
  <mergeCells count="30">
    <mergeCell ref="A25:K25"/>
    <mergeCell ref="A13:K13"/>
    <mergeCell ref="A14:K14"/>
    <mergeCell ref="A15:K15"/>
    <mergeCell ref="A17:A18"/>
    <mergeCell ref="B17:F17"/>
    <mergeCell ref="G17:K17"/>
    <mergeCell ref="A19:K19"/>
    <mergeCell ref="A20:K20"/>
    <mergeCell ref="A21:K21"/>
    <mergeCell ref="A23:K23"/>
    <mergeCell ref="A24:K24"/>
    <mergeCell ref="A48:K48"/>
    <mergeCell ref="A47:K47"/>
    <mergeCell ref="A49:K49"/>
    <mergeCell ref="A35:K35"/>
    <mergeCell ref="A36:K36"/>
    <mergeCell ref="A37:K37"/>
    <mergeCell ref="A43:K43"/>
    <mergeCell ref="A44:K44"/>
    <mergeCell ref="A45:K45"/>
    <mergeCell ref="A39:K39"/>
    <mergeCell ref="A40:K40"/>
    <mergeCell ref="A41:K41"/>
    <mergeCell ref="A31:K31"/>
    <mergeCell ref="A32:K32"/>
    <mergeCell ref="A33:K33"/>
    <mergeCell ref="A27:K27"/>
    <mergeCell ref="A28:K28"/>
    <mergeCell ref="A29:K29"/>
  </mergeCells>
  <pageMargins left="0.62992125984251968" right="0.23622047244094491" top="0.74803149606299213" bottom="0.74803149606299213" header="0.31496062992125984" footer="0.31496062992125984"/>
  <pageSetup paperSize="9" scale="67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2016-12-28T02:39:32Z</dcterms:modified>
</cp:coreProperties>
</file>